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路灯工程" sheetId="4" r:id="rId1"/>
    <sheet name="Sheet3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<sst xmlns="http://schemas.openxmlformats.org/spreadsheetml/2006/main" count="59" uniqueCount="46">
  <si>
    <t xml:space="preserve">照明工程主要数量表  </t>
  </si>
  <si>
    <t>序号</t>
  </si>
  <si>
    <t>名称</t>
  </si>
  <si>
    <t>规格、型号、开挖长度</t>
  </si>
  <si>
    <t>单位</t>
  </si>
  <si>
    <t>数量</t>
  </si>
  <si>
    <t>备注</t>
  </si>
  <si>
    <t>低压配电箱</t>
  </si>
  <si>
    <t>户外低压配电箱，不锈钢制作 ，
防雨雪型，通风散热，含断路器等电器元件</t>
  </si>
  <si>
    <t>套</t>
  </si>
  <si>
    <t>IP55落地安装，含基础</t>
  </si>
  <si>
    <t>无线远程智能控制系统</t>
  </si>
  <si>
    <t>与路灯所通信接口相接</t>
  </si>
  <si>
    <t>6m单臂路灯（含基础）</t>
  </si>
  <si>
    <t>半截型灯具（LED60W）IP65 3C认证 色温4000K单灯含6A 30ma空气开关</t>
  </si>
  <si>
    <t>低压铜芯电缆</t>
  </si>
  <si>
    <t>YJV-1KV-5*25</t>
  </si>
  <si>
    <t>m</t>
  </si>
  <si>
    <t>配电箱进线电缆</t>
  </si>
  <si>
    <t>YJV-1KV-5*16</t>
  </si>
  <si>
    <t>照明主电缆</t>
  </si>
  <si>
    <t>低压铜芯软线</t>
  </si>
  <si>
    <r>
      <rPr>
        <b/>
        <sz val="9"/>
        <color theme="1"/>
        <rFont val="仿宋"/>
        <charset val="134"/>
      </rPr>
      <t>YJV-3x2.5mm</t>
    </r>
    <r>
      <rPr>
        <b/>
        <sz val="9"/>
        <color theme="1"/>
        <rFont val="宋体"/>
        <charset val="134"/>
      </rPr>
      <t>²</t>
    </r>
  </si>
  <si>
    <t>路灯配线</t>
  </si>
  <si>
    <t>电缆保护管</t>
  </si>
  <si>
    <t>CPVC110*4.0mm</t>
  </si>
  <si>
    <t>照明1孔、监控1孔、预留1孔</t>
  </si>
  <si>
    <t>引上管</t>
  </si>
  <si>
    <t>PE32</t>
  </si>
  <si>
    <t>接线井/检查井</t>
  </si>
  <si>
    <t>400*600mm</t>
  </si>
  <si>
    <t>座</t>
  </si>
  <si>
    <t>挖照明管沟土方</t>
  </si>
  <si>
    <t>挖沟槽长度：</t>
  </si>
  <si>
    <r>
      <rPr>
        <b/>
        <sz val="9"/>
        <color theme="1"/>
        <rFont val="仿宋"/>
        <charset val="134"/>
      </rPr>
      <t>m</t>
    </r>
    <r>
      <rPr>
        <b/>
        <sz val="9"/>
        <color theme="1"/>
        <rFont val="宋体"/>
        <charset val="134"/>
      </rPr>
      <t>³</t>
    </r>
  </si>
  <si>
    <t>原土回填</t>
  </si>
  <si>
    <t>电缆保护沟槽原土回填</t>
  </si>
  <si>
    <t>回填机制砂</t>
  </si>
  <si>
    <t>过路管道包封</t>
  </si>
  <si>
    <t>C20混凝土</t>
  </si>
  <si>
    <t>余方弃置</t>
  </si>
  <si>
    <t>挖土方-回填土</t>
  </si>
  <si>
    <t>三江宾馆亮化</t>
  </si>
  <si>
    <t>项</t>
  </si>
  <si>
    <t>施工图二次设计</t>
  </si>
  <si>
    <t>原工商银行亮化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</si>
</sst>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4">
    <font>
      <sz val="11"/>
      <color theme="1"/>
      <name val="宋体"/>
      <charset val="134"/>
      <scheme val="minor"/>
    </font>
    <font>
      <b/>
      <sz val="12"/>
      <color theme="1"/>
      <name val="仿宋"/>
      <charset val="134"/>
    </font>
    <font>
      <b/>
      <sz val="9"/>
      <color theme="1"/>
      <name val="仿宋"/>
      <charset val="134"/>
    </font>
    <font>
      <b/>
      <sz val="11"/>
      <color theme="1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9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1" applyNumberFormat="0" applyAlignment="0" applyProtection="0">
      <alignment vertical="center"/>
    </xf>
    <xf numFmtId="0" fontId="13" fillId="4" borderId="12" applyNumberFormat="0" applyAlignment="0" applyProtection="0">
      <alignment vertical="center"/>
    </xf>
    <xf numFmtId="0" fontId="14" fillId="4" borderId="11" applyNumberFormat="0" applyAlignment="0" applyProtection="0">
      <alignment vertical="center"/>
    </xf>
    <xf numFmtId="0" fontId="15" fillId="5" borderId="13" applyNumberFormat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2" xfId="0" applyFont="1" applyBorder="1" applyAlignment="1">
      <alignment horizontal="right" vertical="center" wrapText="1"/>
    </xf>
    <xf numFmtId="0" fontId="2" fillId="0" borderId="3" xfId="0" applyFont="1" applyBorder="1" applyAlignment="1">
      <alignment horizontal="left" vertical="center"/>
    </xf>
    <xf numFmtId="176" fontId="2" fillId="0" borderId="1" xfId="0" applyNumberFormat="1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9"/>
  <sheetViews>
    <sheetView tabSelected="1" zoomScale="130" zoomScaleNormal="130" topLeftCell="A7" workbookViewId="0">
      <selection activeCell="A1" sqref="A1:G18"/>
    </sheetView>
  </sheetViews>
  <sheetFormatPr defaultColWidth="9" defaultRowHeight="13.5" outlineLevelCol="6"/>
  <cols>
    <col min="1" max="1" width="6.875" style="2" customWidth="1"/>
    <col min="2" max="2" width="24.8833333333333" customWidth="1"/>
    <col min="3" max="3" width="20.1083333333333" customWidth="1"/>
    <col min="4" max="4" width="18.4083333333333" style="2" customWidth="1"/>
    <col min="5" max="5" width="8.75" customWidth="1"/>
    <col min="6" max="6" width="8.375" style="2" customWidth="1"/>
    <col min="7" max="7" width="22.75" customWidth="1"/>
  </cols>
  <sheetData>
    <row r="1" ht="32" customHeight="1" spans="1:7">
      <c r="A1" s="3" t="s">
        <v>0</v>
      </c>
      <c r="B1" s="3"/>
      <c r="C1" s="3"/>
      <c r="D1" s="3"/>
      <c r="E1" s="3"/>
      <c r="F1" s="3"/>
      <c r="G1" s="3"/>
    </row>
    <row r="2" ht="27" customHeight="1" spans="1:7">
      <c r="A2" s="4" t="s">
        <v>1</v>
      </c>
      <c r="B2" s="4" t="s">
        <v>2</v>
      </c>
      <c r="C2" s="5" t="s">
        <v>3</v>
      </c>
      <c r="D2" s="6"/>
      <c r="E2" s="4" t="s">
        <v>4</v>
      </c>
      <c r="F2" s="4" t="s">
        <v>5</v>
      </c>
      <c r="G2" s="4" t="s">
        <v>6</v>
      </c>
    </row>
    <row r="3" ht="37.5" customHeight="1" spans="1:7">
      <c r="A3" s="7">
        <v>1</v>
      </c>
      <c r="B3" s="4" t="s">
        <v>7</v>
      </c>
      <c r="C3" s="8" t="s">
        <v>8</v>
      </c>
      <c r="D3" s="6"/>
      <c r="E3" s="4" t="s">
        <v>9</v>
      </c>
      <c r="F3" s="4">
        <v>1</v>
      </c>
      <c r="G3" s="4" t="s">
        <v>10</v>
      </c>
    </row>
    <row r="4" s="1" customFormat="1" ht="29" customHeight="1" spans="1:7">
      <c r="A4" s="7">
        <v>2</v>
      </c>
      <c r="B4" s="4" t="s">
        <v>11</v>
      </c>
      <c r="C4" s="5" t="s">
        <v>12</v>
      </c>
      <c r="D4" s="6"/>
      <c r="E4" s="4" t="s">
        <v>9</v>
      </c>
      <c r="F4" s="4">
        <v>1</v>
      </c>
      <c r="G4" s="4"/>
    </row>
    <row r="5" s="1" customFormat="1" ht="29" customHeight="1" spans="1:7">
      <c r="A5" s="7">
        <v>3</v>
      </c>
      <c r="B5" s="4" t="s">
        <v>13</v>
      </c>
      <c r="C5" s="8" t="s">
        <v>14</v>
      </c>
      <c r="D5" s="9"/>
      <c r="E5" s="4" t="s">
        <v>9</v>
      </c>
      <c r="F5" s="4">
        <v>35</v>
      </c>
      <c r="G5" s="4"/>
    </row>
    <row r="6" s="1" customFormat="1" ht="29" customHeight="1" spans="1:7">
      <c r="A6" s="7">
        <v>4</v>
      </c>
      <c r="B6" s="4" t="s">
        <v>15</v>
      </c>
      <c r="C6" s="5" t="s">
        <v>16</v>
      </c>
      <c r="D6" s="6"/>
      <c r="E6" s="4" t="s">
        <v>17</v>
      </c>
      <c r="F6" s="10">
        <v>100</v>
      </c>
      <c r="G6" s="4" t="s">
        <v>18</v>
      </c>
    </row>
    <row r="7" s="1" customFormat="1" ht="29" customHeight="1" spans="1:7">
      <c r="A7" s="7">
        <v>5</v>
      </c>
      <c r="B7" s="4" t="s">
        <v>15</v>
      </c>
      <c r="C7" s="5" t="s">
        <v>19</v>
      </c>
      <c r="D7" s="6"/>
      <c r="E7" s="4" t="s">
        <v>17</v>
      </c>
      <c r="F7" s="10">
        <f>D12*1*1.05</f>
        <v>1118.25</v>
      </c>
      <c r="G7" s="4" t="s">
        <v>20</v>
      </c>
    </row>
    <row r="8" s="1" customFormat="1" ht="29" customHeight="1" spans="1:7">
      <c r="A8" s="7">
        <v>6</v>
      </c>
      <c r="B8" s="4" t="s">
        <v>21</v>
      </c>
      <c r="C8" s="5" t="s">
        <v>22</v>
      </c>
      <c r="D8" s="6"/>
      <c r="E8" s="4" t="s">
        <v>17</v>
      </c>
      <c r="F8" s="10">
        <f>35*10</f>
        <v>350</v>
      </c>
      <c r="G8" s="4" t="s">
        <v>23</v>
      </c>
    </row>
    <row r="9" s="1" customFormat="1" ht="29" customHeight="1" spans="1:7">
      <c r="A9" s="7">
        <v>7</v>
      </c>
      <c r="B9" s="4" t="s">
        <v>24</v>
      </c>
      <c r="C9" s="5" t="s">
        <v>25</v>
      </c>
      <c r="D9" s="6"/>
      <c r="E9" s="4" t="s">
        <v>17</v>
      </c>
      <c r="F9" s="10">
        <f>D12*3*1.05</f>
        <v>3354.75</v>
      </c>
      <c r="G9" s="4" t="s">
        <v>26</v>
      </c>
    </row>
    <row r="10" s="1" customFormat="1" ht="29" customHeight="1" spans="1:7">
      <c r="A10" s="7">
        <v>8</v>
      </c>
      <c r="B10" s="4" t="s">
        <v>27</v>
      </c>
      <c r="C10" s="5" t="s">
        <v>28</v>
      </c>
      <c r="D10" s="6"/>
      <c r="E10" s="4" t="s">
        <v>17</v>
      </c>
      <c r="F10" s="10">
        <v>70</v>
      </c>
      <c r="G10" s="4"/>
    </row>
    <row r="11" s="1" customFormat="1" ht="29" customHeight="1" spans="1:7">
      <c r="A11" s="7">
        <v>9</v>
      </c>
      <c r="B11" s="4" t="s">
        <v>29</v>
      </c>
      <c r="C11" s="11" t="s">
        <v>30</v>
      </c>
      <c r="D11" s="12"/>
      <c r="E11" s="4" t="s">
        <v>31</v>
      </c>
      <c r="F11" s="10">
        <v>35</v>
      </c>
      <c r="G11" s="4"/>
    </row>
    <row r="12" s="1" customFormat="1" ht="33" customHeight="1" spans="1:7">
      <c r="A12" s="7">
        <v>10</v>
      </c>
      <c r="B12" s="8" t="s">
        <v>32</v>
      </c>
      <c r="C12" s="13" t="s">
        <v>33</v>
      </c>
      <c r="D12" s="14">
        <v>1065</v>
      </c>
      <c r="E12" s="6" t="s">
        <v>34</v>
      </c>
      <c r="F12" s="15">
        <f>D12*0.65</f>
        <v>692.25</v>
      </c>
      <c r="G12" s="4"/>
    </row>
    <row r="13" s="1" customFormat="1" ht="29" customHeight="1" spans="1:7">
      <c r="A13" s="7">
        <v>11</v>
      </c>
      <c r="B13" s="4" t="s">
        <v>35</v>
      </c>
      <c r="C13" s="16" t="s">
        <v>36</v>
      </c>
      <c r="D13" s="17"/>
      <c r="E13" s="4" t="s">
        <v>34</v>
      </c>
      <c r="F13" s="10">
        <f>D12*0.3</f>
        <v>319.5</v>
      </c>
      <c r="G13" s="4"/>
    </row>
    <row r="14" s="1" customFormat="1" ht="29" customHeight="1" spans="1:7">
      <c r="A14" s="7">
        <v>12</v>
      </c>
      <c r="B14" s="4" t="s">
        <v>37</v>
      </c>
      <c r="C14" s="16"/>
      <c r="D14" s="17"/>
      <c r="E14" s="4" t="s">
        <v>34</v>
      </c>
      <c r="F14" s="10">
        <f>D12*0.26</f>
        <v>276.9</v>
      </c>
      <c r="G14" s="4"/>
    </row>
    <row r="15" s="1" customFormat="1" ht="29" customHeight="1" spans="1:7">
      <c r="A15" s="7">
        <v>13</v>
      </c>
      <c r="B15" s="4" t="s">
        <v>38</v>
      </c>
      <c r="C15" s="5" t="s">
        <v>39</v>
      </c>
      <c r="D15" s="6"/>
      <c r="E15" s="4" t="s">
        <v>34</v>
      </c>
      <c r="F15" s="10">
        <v>5</v>
      </c>
      <c r="G15" s="4"/>
    </row>
    <row r="16" s="1" customFormat="1" ht="29" customHeight="1" spans="1:7">
      <c r="A16" s="7">
        <v>14</v>
      </c>
      <c r="B16" s="4" t="s">
        <v>40</v>
      </c>
      <c r="C16" s="5" t="s">
        <v>41</v>
      </c>
      <c r="D16" s="6"/>
      <c r="E16" s="4" t="s">
        <v>34</v>
      </c>
      <c r="F16" s="10">
        <f>F12-F13</f>
        <v>372.75</v>
      </c>
      <c r="G16" s="4"/>
    </row>
    <row r="17" s="1" customFormat="1" ht="29" customHeight="1" spans="1:7">
      <c r="A17" s="7">
        <v>15</v>
      </c>
      <c r="B17" s="4" t="s">
        <v>42</v>
      </c>
      <c r="C17" s="5"/>
      <c r="D17" s="6"/>
      <c r="E17" s="4" t="s">
        <v>43</v>
      </c>
      <c r="F17" s="10">
        <v>1</v>
      </c>
      <c r="G17" s="4" t="s">
        <v>44</v>
      </c>
    </row>
    <row r="18" s="1" customFormat="1" ht="29" customHeight="1" spans="1:7">
      <c r="A18" s="7">
        <v>16</v>
      </c>
      <c r="B18" s="4" t="s">
        <v>45</v>
      </c>
      <c r="C18" s="5"/>
      <c r="D18" s="6"/>
      <c r="E18" s="4" t="s">
        <v>43</v>
      </c>
      <c r="F18" s="10">
        <v>1</v>
      </c>
      <c r="G18" s="4" t="s">
        <v>44</v>
      </c>
    </row>
    <row r="19" ht="37" customHeight="1"/>
  </sheetData>
  <mergeCells count="17">
    <mergeCell ref="A1:G1"/>
    <mergeCell ref="C2:D2"/>
    <mergeCell ref="C3:D3"/>
    <mergeCell ref="C4:D4"/>
    <mergeCell ref="C5:D5"/>
    <mergeCell ref="C6:D6"/>
    <mergeCell ref="C7:D7"/>
    <mergeCell ref="C8:D8"/>
    <mergeCell ref="C9:D9"/>
    <mergeCell ref="C10:D10"/>
    <mergeCell ref="C11:D11"/>
    <mergeCell ref="C13:D13"/>
    <mergeCell ref="C14:D14"/>
    <mergeCell ref="C15:D15"/>
    <mergeCell ref="C16:D16"/>
    <mergeCell ref="C17:D17"/>
    <mergeCell ref="C18:D18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路灯工程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MM</dc:creator>
  <cp:lastModifiedBy>仰望天空</cp:lastModifiedBy>
  <dcterms:created xsi:type="dcterms:W3CDTF">2020-08-13T02:19:00Z</dcterms:created>
  <cp:lastPrinted>2020-11-26T01:09:00Z</cp:lastPrinted>
  <dcterms:modified xsi:type="dcterms:W3CDTF">2026-01-20T03:12:41Z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2052-12.1.0.24657</vt:lpwstr>
  </property>
  <property fmtid="{D5CDD505-2E9C-101B-9397-08002B2CF9AE}" pid="3" name="ICV">
    <vt:lpwstr>4499457614904C45B7FE9A8296696F40</vt:lpwstr>
  </property>
  <property fmtid="{D5CDD505-2E9C-101B-9397-08002B2CF9AE}" pid="4" name="commondata">
    <vt:lpwstr>eyJoZGlkIjoiODFmNTgyMTljZjcyYjBhMzBjZTA1OWJkY2I4NmUxNDIifQ==</vt:lpwstr>
  </property>
  <property fmtid="{D5CDD505-2E9C-101B-9397-08002B2CF9AE}" pid="5" name="CalculationRule">
    <vt:i4>0</vt:i4>
  </property>
</Properties>
</file>